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7F74E0AD-B8AA-48C8-B154-4C003059AE1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ortera efter" sheetId="3" r:id="rId1"/>
    <sheet name="Sortera efter Facit" sheetId="4" r:id="rId2"/>
    <sheet name="SORTERAEFTER" sheetId="1" r:id="rId3"/>
    <sheet name="SORTERAEFTER Facit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 a="1"/>
  <c r="E5" i="4" s="1"/>
  <c r="J2" i="3"/>
  <c r="L2" i="3"/>
  <c r="I4" i="2"/>
  <c r="F5" i="4"/>
  <c r="F4" i="2" l="1" a="1"/>
  <c r="F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<sst xmlns="http://schemas.openxmlformats.org/spreadsheetml/2006/main" count="135" uniqueCount="41">
  <si>
    <t>Namn</t>
  </si>
  <si>
    <t>Grupp</t>
  </si>
  <si>
    <t>Poäng</t>
  </si>
  <si>
    <t>Gunnar</t>
  </si>
  <si>
    <t>Röd</t>
  </si>
  <si>
    <t>Marie</t>
  </si>
  <si>
    <t>Ingela</t>
  </si>
  <si>
    <t>Blå</t>
  </si>
  <si>
    <t>Sven</t>
  </si>
  <si>
    <t>Berit</t>
  </si>
  <si>
    <t>Grön</t>
  </si>
  <si>
    <t>Martin</t>
  </si>
  <si>
    <t>Anders</t>
  </si>
  <si>
    <t>Fredrik</t>
  </si>
  <si>
    <t>Eva</t>
  </si>
  <si>
    <t>Catarina</t>
  </si>
  <si>
    <t>Eiler</t>
  </si>
  <si>
    <t>Daniel</t>
  </si>
  <si>
    <t>Magnus</t>
  </si>
  <si>
    <t>Dan</t>
  </si>
  <si>
    <t>Kurt</t>
  </si>
  <si>
    <t>Linda</t>
  </si>
  <si>
    <t>Peter</t>
  </si>
  <si>
    <t>Glenn</t>
  </si>
  <si>
    <t>Amanda</t>
  </si>
  <si>
    <t>Vit</t>
  </si>
  <si>
    <t>Siri</t>
  </si>
  <si>
    <t>Cecilia</t>
  </si>
  <si>
    <t>Vidar</t>
  </si>
  <si>
    <t>Tomas</t>
  </si>
  <si>
    <t>Per</t>
  </si>
  <si>
    <t>Mattias</t>
  </si>
  <si>
    <t>Marianne</t>
  </si>
  <si>
    <t>Magdalena</t>
  </si>
  <si>
    <t>Björn</t>
  </si>
  <si>
    <t>Billy</t>
  </si>
  <si>
    <t>Bettan</t>
  </si>
  <si>
    <t>Alvin</t>
  </si>
  <si>
    <t>avsnitt</t>
  </si>
  <si>
    <t xml:space="preserve">Excelhandboken </t>
  </si>
  <si>
    <t>Läshänvisning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</si>
</sst>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5" borderId="0" applyNumberFormat="0" applyBorder="0" applyAlignment="0" applyProtection="0"/>
    <xf numFmtId="0" fontId="5" fillId="2" borderId="0" applyNumberFormat="0" applyAlignment="0" applyProtection="0"/>
    <xf numFmtId="0" fontId="2" fillId="6" borderId="0" applyNumberFormat="0" applyAlignment="0" applyProtection="0"/>
    <xf numFmtId="0" fontId="1" fillId="14" borderId="0" applyNumberFormat="0" applyAlignment="0" applyProtection="0"/>
    <xf numFmtId="0" fontId="5" fillId="7" borderId="0" applyNumberFormat="0" applyBorder="0" applyAlignment="0" applyProtection="0"/>
    <xf numFmtId="0" fontId="1" fillId="4" borderId="0" applyNumberFormat="0" applyAlignment="0" applyProtection="0"/>
    <xf numFmtId="0" fontId="10" fillId="0" borderId="7" applyNumberFormat="0" applyFill="0" applyAlignment="0" applyProtection="0"/>
    <xf numFmtId="0" fontId="1" fillId="3" borderId="0" applyNumberFormat="0" applyAlignment="0" applyProtection="0"/>
    <xf numFmtId="0" fontId="8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5" fillId="7" borderId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4" applyNumberFormat="0" applyAlignment="0" applyProtection="0"/>
    <xf numFmtId="0" fontId="13" fillId="12" borderId="5" applyNumberFormat="0" applyAlignment="0" applyProtection="0"/>
    <xf numFmtId="0" fontId="5" fillId="13" borderId="6" applyNumberFormat="0" applyAlignment="0" applyProtection="0"/>
    <xf numFmtId="0" fontId="14" fillId="15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5" borderId="0" xfId="1"/>
    <xf numFmtId="0" fontId="5" fillId="7" borderId="0" xfId="5"/>
    <xf numFmtId="0" fontId="1" fillId="4" borderId="0" xfId="6"/>
    <xf numFmtId="0" fontId="1" fillId="3" borderId="0" xfId="8"/>
    <xf numFmtId="0" fontId="5" fillId="7" borderId="1" xfId="5" applyBorder="1"/>
    <xf numFmtId="0" fontId="5" fillId="7" borderId="2" xfId="5" applyBorder="1"/>
    <xf numFmtId="0" fontId="5" fillId="7" borderId="3" xfId="5" applyBorder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572CD19A-1A1A-4A1E-B42E-5217CBE0DB69}"/>
    <cellStyle name="Summa" xfId="10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71438</xdr:colOff>
      <xdr:row>3</xdr:row>
      <xdr:rowOff>130175</xdr:rowOff>
    </xdr:from>
    <xdr:to>
      <xdr:col>14</xdr:col>
      <xdr:colOff>504825</xdr:colOff>
      <xdr:row>12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480C454-A856-47E9-844F-2B454B85B8DF}"/>
            </a:ext>
          </a:extLst>
        </xdr:cNvPr>
        <xdr:cNvSpPr txBox="1"/>
      </xdr:nvSpPr>
      <xdr:spPr>
        <a:xfrm>
          <a:off x="6022658" y="892175"/>
          <a:ext cx="5660707" cy="19653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Sortera</a:t>
          </a:r>
          <a:r>
            <a:rPr lang="sv-SE" sz="1400" baseline="0"/>
            <a:t> </a:t>
          </a:r>
          <a:r>
            <a:rPr lang="sv-SE" sz="1400" b="1" baseline="0"/>
            <a:t>namnen</a:t>
          </a:r>
          <a:r>
            <a:rPr lang="sv-SE" sz="1400" baseline="0"/>
            <a:t> i Excel-tabellen till en ny plats, efter kolumnen </a:t>
          </a:r>
          <a:r>
            <a:rPr lang="sv-SE" sz="1400" b="1" baseline="0"/>
            <a:t>poäng</a:t>
          </a:r>
          <a:r>
            <a:rPr lang="sv-SE" sz="1400" baseline="0"/>
            <a:t> i </a:t>
          </a:r>
          <a:r>
            <a:rPr lang="sv-SE" sz="1400" b="1" baseline="0"/>
            <a:t>fallande</a:t>
          </a:r>
          <a:r>
            <a:rPr lang="sv-SE" sz="1400" baseline="0"/>
            <a:t> ordning.</a:t>
          </a:r>
        </a:p>
        <a:p>
          <a:endParaRPr lang="sv-SE" sz="1400" baseline="0"/>
        </a:p>
        <a:p>
          <a:pPr fontAlgn="t"/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SORTERAEFTER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[SORTBY].</a:t>
          </a: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393700</xdr:colOff>
      <xdr:row>1</xdr:row>
      <xdr:rowOff>158750</xdr:rowOff>
    </xdr:from>
    <xdr:to>
      <xdr:col>14</xdr:col>
      <xdr:colOff>38100</xdr:colOff>
      <xdr:row>6</xdr:row>
      <xdr:rowOff>19050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5ACA3D78-84C6-482B-AD41-7B5133D4B72D}"/>
            </a:ext>
          </a:extLst>
        </xdr:cNvPr>
        <xdr:cNvSpPr txBox="1"/>
      </xdr:nvSpPr>
      <xdr:spPr>
        <a:xfrm>
          <a:off x="7258050" y="342900"/>
          <a:ext cx="2082800" cy="7810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Sortera tabellen efter</a:t>
          </a:r>
          <a:r>
            <a:rPr lang="sv-SE" sz="1400" baseline="0"/>
            <a:t>:</a:t>
          </a:r>
        </a:p>
        <a:p>
          <a:r>
            <a:rPr lang="sv-SE" sz="1400" baseline="0"/>
            <a:t>1. Grupp (stigande)</a:t>
          </a:r>
        </a:p>
        <a:p>
          <a:r>
            <a:rPr lang="sv-SE" sz="1400" baseline="0"/>
            <a:t>2. Poäng (fallande)</a:t>
          </a:r>
        </a:p>
        <a:p>
          <a:endParaRPr lang="sv-SE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33C0B0-C367-4891-A4A2-828C560BA097}" name="TblSortera_efter" displayName="TblSortera_efter" ref="B4:C15" totalsRowShown="0" headerRowCellStyle="Rubrik 4" dataCellStyle="Anteckning">
  <autoFilter ref="B4:C15" xr:uid="{4FF099BF-3AD9-44B7-A382-C5845881842D}"/>
  <sortState xmlns:xlrd2="http://schemas.microsoft.com/office/spreadsheetml/2017/richdata2" ref="B5:B15">
    <sortCondition ref="B9:B15"/>
  </sortState>
  <tableColumns count="2">
    <tableColumn id="1" xr3:uid="{20C4B54B-55E4-4770-8E9D-9B1C879AFD71}" name="Namn" dataCellStyle="Anteckning"/>
    <tableColumn id="2" xr3:uid="{33D8D0B3-622B-4499-B60C-03DD90E427FC}" name="Poäng" dataCellStyle="Anteckning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9FED7ED-04E0-4F77-9C98-9E531220BEEA}" name="TblSorteraefterF" displayName="TblSorteraefterF" ref="B4:C15" totalsRowShown="0" headerRowCellStyle="Rubrik 4" dataCellStyle="Anteckning">
  <autoFilter ref="B4:C15" xr:uid="{73EDF122-C7F7-4E17-996D-D9CCA0D24064}"/>
  <sortState xmlns:xlrd2="http://schemas.microsoft.com/office/spreadsheetml/2017/richdata2" ref="B5:B15">
    <sortCondition ref="B9:B15"/>
  </sortState>
  <tableColumns count="2">
    <tableColumn id="1" xr3:uid="{C0261150-1DEB-4451-9C06-11596AC10E96}" name="Namn" dataCellStyle="Anteckning"/>
    <tableColumn id="2" xr3:uid="{82920FA3-24EF-4610-AEDD-E3A4B9FA7A73}" name="Poäng" dataCellStyle="Anteckning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27E26-15D5-4683-8A10-4E5C4AD93C7F}" name="TblSortera_efter_två_kolumner" displayName="TblSortera_efter_två_kolumner" ref="B3:D26" totalsRowShown="0" headerRowCellStyle="Rubrik 4" dataCellStyle="Anteckning">
  <autoFilter ref="B3:D26" xr:uid="{06127E26-15D5-4683-8A10-4E5C4AD93C7F}"/>
  <tableColumns count="3">
    <tableColumn id="1" xr3:uid="{967A23A1-AB9E-4336-ABEC-B90009C67491}" name="Namn" dataCellStyle="Anteckning"/>
    <tableColumn id="2" xr3:uid="{E7C4B791-EC06-41DC-8D87-343896B7018A}" name="Grupp" dataCellStyle="Anteckning"/>
    <tableColumn id="3" xr3:uid="{DCCD95DE-538D-41C8-B157-52093A4ABE74}" name="Poäng" dataCellStyle="Anteckning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4DA264-1AC1-413D-9E33-392F27CCDB8B}" name="TblSortera_efter_två_kolumnerF" displayName="TblSortera_efter_två_kolumnerF" ref="B3:D26" totalsRowShown="0" headerRowCellStyle="Rubrik 4" dataCellStyle="Anteckning">
  <autoFilter ref="B3:D26" xr:uid="{1A4DA264-1AC1-413D-9E33-392F27CCDB8B}"/>
  <tableColumns count="3">
    <tableColumn id="1" xr3:uid="{978BE880-FD3C-4567-BABF-567DBCBD8DFC}" name="Namn" dataCellStyle="Anteckning"/>
    <tableColumn id="2" xr3:uid="{BE041132-8EC8-4F5B-8A96-682205844810}" name="Grupp" dataCellStyle="Anteckning"/>
    <tableColumn id="3" xr3:uid="{2438826B-D666-4DDC-B373-4333EAC3B4FF}" name="Poäng" dataCellStyle="Anteckning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DCF8-53DF-450C-91CB-709E1C0A240E}">
  <sheetPr>
    <tabColor rgb="FF92D050"/>
  </sheetPr>
  <dimension ref="B1:L15"/>
  <sheetViews>
    <sheetView tabSelected="1" zoomScaleNormal="100" workbookViewId="0">
      <selection activeCell="E5" sqref="E5"/>
    </sheetView>
  </sheetViews>
  <sheetFormatPr defaultColWidth="8.9140625" defaultRowHeight="18" x14ac:dyDescent="0.35"/>
  <cols>
    <col min="1" max="1" width="8.9140625" style="1"/>
    <col min="2" max="2" width="13.1640625" style="1" customWidth="1"/>
    <col min="3" max="3" width="10.25" style="1" customWidth="1"/>
    <col min="4" max="4" width="9.9140625" style="1" customWidth="1"/>
    <col min="5" max="5" width="15.25" style="1" customWidth="1"/>
    <col min="6" max="6" width="9.9140625" style="1" customWidth="1"/>
    <col min="7" max="8" width="8.9140625" style="1"/>
    <col min="9" max="9" width="22.25" style="1" customWidth="1"/>
    <col min="10" max="10" width="12.5" style="1" customWidth="1"/>
    <col min="11" max="11" width="8.6640625" style="1" customWidth="1"/>
    <col min="12" max="12" width="13.83203125" style="1" customWidth="1"/>
    <col min="13" max="16384" width="8.9140625" style="1"/>
  </cols>
  <sheetData>
    <row r="1" spans="2:12" ht="24" customHeight="1" x14ac:dyDescent="0.45">
      <c r="I1" s="4" t="s">
        <v>40</v>
      </c>
      <c r="J1" s="2"/>
      <c r="K1" s="2"/>
      <c r="L1" s="2"/>
    </row>
    <row r="2" spans="2:12" x14ac:dyDescent="0.35">
      <c r="I2" s="2" t="s">
        <v>39</v>
      </c>
      <c r="J2" s="3" t="str">
        <f ca="1">IFERROR("Kapitel "&amp;LEFT(RIGHT(CELL("filnamn",G1),LEN(CELL("filnamn",G1))-FIND("[",CELL("filnamn",G1))),2),"Kapitel "&amp;LEFT(RIGHT(CELL("filename",I1),LEN(CELL("filename",I1))-FIND("[",CELL("filename",I1))),1))</f>
        <v>Kapitel 10</v>
      </c>
      <c r="K2" s="2" t="s">
        <v>38</v>
      </c>
      <c r="L2" s="3" t="str">
        <f ca="1">IFERROR(RIGHT(CELL("filnamn",I1),LEN(CELL("filnamn",I1))-FIND("]",CELL("filnamn",I1))),RIGHT(CELL("filename",I1),LEN(CELL("filename",I1))-FIND("]",CELL("filename",I1))))</f>
        <v>Sortera efter</v>
      </c>
    </row>
    <row r="4" spans="2:12" x14ac:dyDescent="0.35">
      <c r="B4" s="5" t="s">
        <v>0</v>
      </c>
      <c r="C4" s="5" t="s">
        <v>2</v>
      </c>
      <c r="E4" s="5" t="s">
        <v>0</v>
      </c>
    </row>
    <row r="5" spans="2:12" x14ac:dyDescent="0.35">
      <c r="B5" s="7" t="s">
        <v>37</v>
      </c>
      <c r="C5" s="7">
        <v>65</v>
      </c>
      <c r="E5" s="6"/>
    </row>
    <row r="6" spans="2:12" x14ac:dyDescent="0.35">
      <c r="B6" s="7" t="s">
        <v>36</v>
      </c>
      <c r="C6" s="7">
        <v>86</v>
      </c>
      <c r="E6" s="7"/>
    </row>
    <row r="7" spans="2:12" x14ac:dyDescent="0.35">
      <c r="B7" s="7" t="s">
        <v>35</v>
      </c>
      <c r="C7" s="7">
        <v>50</v>
      </c>
      <c r="E7" s="7"/>
    </row>
    <row r="8" spans="2:12" x14ac:dyDescent="0.35">
      <c r="B8" s="7" t="s">
        <v>34</v>
      </c>
      <c r="C8" s="7">
        <v>81</v>
      </c>
      <c r="E8" s="7"/>
    </row>
    <row r="9" spans="2:12" x14ac:dyDescent="0.35">
      <c r="B9" s="7" t="s">
        <v>33</v>
      </c>
      <c r="C9" s="7">
        <v>60</v>
      </c>
      <c r="E9" s="7"/>
    </row>
    <row r="10" spans="2:12" x14ac:dyDescent="0.35">
      <c r="B10" s="7" t="s">
        <v>18</v>
      </c>
      <c r="C10" s="7">
        <v>62</v>
      </c>
      <c r="E10" s="7"/>
    </row>
    <row r="11" spans="2:12" x14ac:dyDescent="0.35">
      <c r="B11" s="7" t="s">
        <v>32</v>
      </c>
      <c r="C11" s="7">
        <v>78</v>
      </c>
      <c r="E11" s="7"/>
    </row>
    <row r="12" spans="2:12" x14ac:dyDescent="0.35">
      <c r="B12" s="7" t="s">
        <v>31</v>
      </c>
      <c r="C12" s="7">
        <v>85</v>
      </c>
      <c r="E12" s="7"/>
    </row>
    <row r="13" spans="2:12" x14ac:dyDescent="0.35">
      <c r="B13" s="7" t="s">
        <v>30</v>
      </c>
      <c r="C13" s="7">
        <v>86</v>
      </c>
      <c r="E13" s="7"/>
    </row>
    <row r="14" spans="2:12" x14ac:dyDescent="0.35">
      <c r="B14" s="7" t="s">
        <v>8</v>
      </c>
      <c r="C14" s="7">
        <v>55</v>
      </c>
      <c r="E14" s="7"/>
    </row>
    <row r="15" spans="2:12" x14ac:dyDescent="0.35">
      <c r="B15" s="7" t="s">
        <v>29</v>
      </c>
      <c r="C15" s="7">
        <v>76</v>
      </c>
      <c r="E15" s="7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A210-E015-4C4A-99DE-12772423FD32}">
  <sheetPr>
    <tabColor rgb="FFFF0000"/>
  </sheetPr>
  <dimension ref="B4:F15"/>
  <sheetViews>
    <sheetView zoomScaleNormal="100" workbookViewId="0">
      <selection activeCell="E5" sqref="E5"/>
    </sheetView>
  </sheetViews>
  <sheetFormatPr defaultColWidth="8.9140625" defaultRowHeight="18" x14ac:dyDescent="0.35"/>
  <cols>
    <col min="1" max="1" width="8.9140625" style="1"/>
    <col min="2" max="2" width="13.1640625" style="1" customWidth="1"/>
    <col min="3" max="3" width="10.25" style="1" customWidth="1"/>
    <col min="4" max="4" width="9.9140625" style="1" customWidth="1"/>
    <col min="5" max="5" width="15.25" style="1" customWidth="1"/>
    <col min="6" max="16384" width="8.9140625" style="1"/>
  </cols>
  <sheetData>
    <row r="4" spans="2:6" x14ac:dyDescent="0.35">
      <c r="B4" s="5" t="s">
        <v>0</v>
      </c>
      <c r="C4" s="5" t="s">
        <v>2</v>
      </c>
      <c r="E4" s="5" t="s">
        <v>0</v>
      </c>
    </row>
    <row r="5" spans="2:6" x14ac:dyDescent="0.35">
      <c r="B5" s="7" t="s">
        <v>37</v>
      </c>
      <c r="C5" s="7">
        <v>65</v>
      </c>
      <c r="E5" s="6" t="str" cm="1">
        <f t="array" ref="E5:E15">_xlfn.SORTBY(TblSorteraefterF[Namn],TblSorteraefterF[Poäng],-1)</f>
        <v>Bettan</v>
      </c>
      <c r="F5" s="1" t="str">
        <f ca="1">_xlfn.FORMULATEXT(E5)</f>
        <v>=SORTERAEFTER(TblSorteraefterF[Namn];TblSorteraefterF[Poäng];-1)</v>
      </c>
    </row>
    <row r="6" spans="2:6" x14ac:dyDescent="0.35">
      <c r="B6" s="7" t="s">
        <v>36</v>
      </c>
      <c r="C6" s="7">
        <v>86</v>
      </c>
      <c r="E6" s="7" t="str">
        <v>Per</v>
      </c>
    </row>
    <row r="7" spans="2:6" x14ac:dyDescent="0.35">
      <c r="B7" s="7" t="s">
        <v>35</v>
      </c>
      <c r="C7" s="7">
        <v>50</v>
      </c>
      <c r="E7" s="7" t="str">
        <v>Mattias</v>
      </c>
    </row>
    <row r="8" spans="2:6" x14ac:dyDescent="0.35">
      <c r="B8" s="7" t="s">
        <v>34</v>
      </c>
      <c r="C8" s="7">
        <v>81</v>
      </c>
      <c r="E8" s="7" t="str">
        <v>Björn</v>
      </c>
    </row>
    <row r="9" spans="2:6" x14ac:dyDescent="0.35">
      <c r="B9" s="7" t="s">
        <v>33</v>
      </c>
      <c r="C9" s="7">
        <v>60</v>
      </c>
      <c r="E9" s="7" t="str">
        <v>Marianne</v>
      </c>
    </row>
    <row r="10" spans="2:6" x14ac:dyDescent="0.35">
      <c r="B10" s="7" t="s">
        <v>18</v>
      </c>
      <c r="C10" s="7">
        <v>62</v>
      </c>
      <c r="E10" s="7" t="str">
        <v>Tomas</v>
      </c>
    </row>
    <row r="11" spans="2:6" x14ac:dyDescent="0.35">
      <c r="B11" s="7" t="s">
        <v>32</v>
      </c>
      <c r="C11" s="7">
        <v>78</v>
      </c>
      <c r="E11" s="7" t="str">
        <v>Alvin</v>
      </c>
    </row>
    <row r="12" spans="2:6" x14ac:dyDescent="0.35">
      <c r="B12" s="7" t="s">
        <v>31</v>
      </c>
      <c r="C12" s="7">
        <v>85</v>
      </c>
      <c r="E12" s="7" t="str">
        <v>Magnus</v>
      </c>
    </row>
    <row r="13" spans="2:6" x14ac:dyDescent="0.35">
      <c r="B13" s="7" t="s">
        <v>30</v>
      </c>
      <c r="C13" s="7">
        <v>86</v>
      </c>
      <c r="E13" s="7" t="str">
        <v>Magdalena</v>
      </c>
    </row>
    <row r="14" spans="2:6" x14ac:dyDescent="0.35">
      <c r="B14" s="7" t="s">
        <v>8</v>
      </c>
      <c r="C14" s="7">
        <v>55</v>
      </c>
      <c r="E14" s="7" t="str">
        <v>Sven</v>
      </c>
    </row>
    <row r="15" spans="2:6" x14ac:dyDescent="0.35">
      <c r="B15" s="7" t="s">
        <v>29</v>
      </c>
      <c r="C15" s="7">
        <v>76</v>
      </c>
      <c r="E15" s="7" t="str">
        <v>Billy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3:H26"/>
  <sheetViews>
    <sheetView zoomScaleNormal="100" workbookViewId="0">
      <selection activeCell="F4" sqref="F4"/>
    </sheetView>
  </sheetViews>
  <sheetFormatPr defaultRowHeight="18" x14ac:dyDescent="0.35"/>
  <cols>
    <col min="1" max="1" width="8.6640625" style="1"/>
    <col min="2" max="2" width="11.1640625" style="1" customWidth="1"/>
    <col min="3" max="4" width="9.58203125" style="1" customWidth="1"/>
    <col min="5" max="5" width="8.6640625" style="1"/>
    <col min="6" max="6" width="10.33203125" style="1" customWidth="1"/>
    <col min="7" max="7" width="9.6640625" style="1" customWidth="1"/>
    <col min="8" max="8" width="10.25" style="1" customWidth="1"/>
    <col min="9" max="16384" width="8.6640625" style="1"/>
  </cols>
  <sheetData>
    <row r="3" spans="2:8" x14ac:dyDescent="0.35">
      <c r="B3" s="5" t="s">
        <v>0</v>
      </c>
      <c r="C3" s="5" t="s">
        <v>1</v>
      </c>
      <c r="D3" s="5" t="s">
        <v>2</v>
      </c>
      <c r="F3" s="8" t="s">
        <v>0</v>
      </c>
      <c r="G3" s="9" t="s">
        <v>1</v>
      </c>
      <c r="H3" s="10" t="s">
        <v>2</v>
      </c>
    </row>
    <row r="4" spans="2:8" x14ac:dyDescent="0.35">
      <c r="B4" s="7" t="s">
        <v>3</v>
      </c>
      <c r="C4" s="7" t="s">
        <v>4</v>
      </c>
      <c r="D4" s="7">
        <v>70</v>
      </c>
      <c r="F4" s="6"/>
      <c r="G4" s="7"/>
      <c r="H4" s="7"/>
    </row>
    <row r="5" spans="2:8" x14ac:dyDescent="0.35">
      <c r="B5" s="7" t="s">
        <v>5</v>
      </c>
      <c r="C5" s="7" t="s">
        <v>4</v>
      </c>
      <c r="D5" s="7">
        <v>56</v>
      </c>
      <c r="F5" s="7"/>
      <c r="G5" s="7"/>
      <c r="H5" s="7"/>
    </row>
    <row r="6" spans="2:8" x14ac:dyDescent="0.35">
      <c r="B6" s="7" t="s">
        <v>6</v>
      </c>
      <c r="C6" s="7" t="s">
        <v>7</v>
      </c>
      <c r="D6" s="7">
        <v>92</v>
      </c>
      <c r="F6" s="7"/>
      <c r="G6" s="7"/>
      <c r="H6" s="7"/>
    </row>
    <row r="7" spans="2:8" x14ac:dyDescent="0.35">
      <c r="B7" s="7" t="s">
        <v>8</v>
      </c>
      <c r="C7" s="7" t="s">
        <v>4</v>
      </c>
      <c r="D7" s="7">
        <v>90</v>
      </c>
      <c r="F7" s="7"/>
      <c r="G7" s="7"/>
      <c r="H7" s="7"/>
    </row>
    <row r="8" spans="2:8" x14ac:dyDescent="0.35">
      <c r="B8" s="7" t="s">
        <v>9</v>
      </c>
      <c r="C8" s="7" t="s">
        <v>10</v>
      </c>
      <c r="D8" s="7">
        <v>82</v>
      </c>
      <c r="F8" s="7"/>
      <c r="G8" s="7"/>
      <c r="H8" s="7"/>
    </row>
    <row r="9" spans="2:8" x14ac:dyDescent="0.35">
      <c r="B9" s="7" t="s">
        <v>11</v>
      </c>
      <c r="C9" s="7" t="s">
        <v>10</v>
      </c>
      <c r="D9" s="7">
        <v>57</v>
      </c>
      <c r="F9" s="7"/>
      <c r="G9" s="7"/>
      <c r="H9" s="7"/>
    </row>
    <row r="10" spans="2:8" x14ac:dyDescent="0.35">
      <c r="B10" s="7" t="s">
        <v>12</v>
      </c>
      <c r="C10" s="7" t="s">
        <v>10</v>
      </c>
      <c r="D10" s="7">
        <v>84</v>
      </c>
      <c r="F10" s="7"/>
      <c r="G10" s="7"/>
      <c r="H10" s="7"/>
    </row>
    <row r="11" spans="2:8" x14ac:dyDescent="0.35">
      <c r="B11" s="7" t="s">
        <v>13</v>
      </c>
      <c r="C11" s="7" t="s">
        <v>7</v>
      </c>
      <c r="D11" s="7">
        <v>72</v>
      </c>
      <c r="F11" s="7"/>
      <c r="G11" s="7"/>
      <c r="H11" s="7"/>
    </row>
    <row r="12" spans="2:8" x14ac:dyDescent="0.35">
      <c r="B12" s="7" t="s">
        <v>14</v>
      </c>
      <c r="C12" s="7" t="s">
        <v>7</v>
      </c>
      <c r="D12" s="7">
        <v>61</v>
      </c>
      <c r="F12" s="7"/>
      <c r="G12" s="7"/>
      <c r="H12" s="7"/>
    </row>
    <row r="13" spans="2:8" x14ac:dyDescent="0.35">
      <c r="B13" s="7" t="s">
        <v>15</v>
      </c>
      <c r="C13" s="7" t="s">
        <v>7</v>
      </c>
      <c r="D13" s="7">
        <v>90</v>
      </c>
      <c r="F13" s="7"/>
      <c r="G13" s="7"/>
      <c r="H13" s="7"/>
    </row>
    <row r="14" spans="2:8" x14ac:dyDescent="0.35">
      <c r="B14" s="7" t="s">
        <v>16</v>
      </c>
      <c r="C14" s="7" t="s">
        <v>10</v>
      </c>
      <c r="D14" s="7">
        <v>99</v>
      </c>
      <c r="F14" s="7"/>
      <c r="G14" s="7"/>
      <c r="H14" s="7"/>
    </row>
    <row r="15" spans="2:8" x14ac:dyDescent="0.35">
      <c r="B15" s="7" t="s">
        <v>17</v>
      </c>
      <c r="C15" s="7" t="s">
        <v>10</v>
      </c>
      <c r="D15" s="7">
        <v>73</v>
      </c>
      <c r="F15" s="7"/>
      <c r="G15" s="7"/>
      <c r="H15" s="7"/>
    </row>
    <row r="16" spans="2:8" x14ac:dyDescent="0.35">
      <c r="B16" s="7" t="s">
        <v>18</v>
      </c>
      <c r="C16" s="7" t="s">
        <v>4</v>
      </c>
      <c r="D16" s="7">
        <v>65</v>
      </c>
      <c r="F16" s="7"/>
      <c r="G16" s="7"/>
      <c r="H16" s="7"/>
    </row>
    <row r="17" spans="2:4" x14ac:dyDescent="0.35">
      <c r="B17" s="7" t="s">
        <v>19</v>
      </c>
      <c r="C17" s="7" t="s">
        <v>4</v>
      </c>
      <c r="D17" s="7">
        <v>76</v>
      </c>
    </row>
    <row r="18" spans="2:4" x14ac:dyDescent="0.35">
      <c r="B18" s="7" t="s">
        <v>20</v>
      </c>
      <c r="C18" s="7" t="s">
        <v>7</v>
      </c>
      <c r="D18" s="7">
        <v>64</v>
      </c>
    </row>
    <row r="19" spans="2:4" x14ac:dyDescent="0.35">
      <c r="B19" s="7" t="s">
        <v>21</v>
      </c>
      <c r="C19" s="7" t="s">
        <v>4</v>
      </c>
      <c r="D19" s="7">
        <v>58</v>
      </c>
    </row>
    <row r="20" spans="2:4" x14ac:dyDescent="0.35">
      <c r="B20" s="7" t="s">
        <v>22</v>
      </c>
      <c r="C20" s="7" t="s">
        <v>4</v>
      </c>
      <c r="D20" s="7">
        <v>92</v>
      </c>
    </row>
    <row r="21" spans="2:4" x14ac:dyDescent="0.35">
      <c r="B21" s="7" t="s">
        <v>23</v>
      </c>
      <c r="C21" s="7" t="s">
        <v>7</v>
      </c>
      <c r="D21" s="7">
        <v>69</v>
      </c>
    </row>
    <row r="22" spans="2:4" x14ac:dyDescent="0.35">
      <c r="B22" s="7" t="s">
        <v>22</v>
      </c>
      <c r="C22" s="7" t="s">
        <v>7</v>
      </c>
      <c r="D22" s="7">
        <v>88</v>
      </c>
    </row>
    <row r="23" spans="2:4" x14ac:dyDescent="0.35">
      <c r="B23" s="7" t="s">
        <v>24</v>
      </c>
      <c r="C23" s="7" t="s">
        <v>25</v>
      </c>
      <c r="D23" s="7">
        <v>81</v>
      </c>
    </row>
    <row r="24" spans="2:4" x14ac:dyDescent="0.35">
      <c r="B24" s="7" t="s">
        <v>26</v>
      </c>
      <c r="C24" s="7" t="s">
        <v>25</v>
      </c>
      <c r="D24" s="7">
        <v>74</v>
      </c>
    </row>
    <row r="25" spans="2:4" x14ac:dyDescent="0.35">
      <c r="B25" s="7" t="s">
        <v>27</v>
      </c>
      <c r="C25" s="7" t="s">
        <v>25</v>
      </c>
      <c r="D25" s="7">
        <v>95</v>
      </c>
    </row>
    <row r="26" spans="2:4" x14ac:dyDescent="0.35">
      <c r="B26" s="7" t="s">
        <v>28</v>
      </c>
      <c r="C26" s="7" t="s">
        <v>25</v>
      </c>
      <c r="D26" s="7">
        <v>82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919A-2CBB-457C-B46A-739FE3A33B06}">
  <sheetPr>
    <tabColor rgb="FFFF0000"/>
  </sheetPr>
  <dimension ref="B3:I26"/>
  <sheetViews>
    <sheetView zoomScaleNormal="100" workbookViewId="0">
      <selection activeCell="F4" sqref="F4"/>
    </sheetView>
  </sheetViews>
  <sheetFormatPr defaultRowHeight="18" x14ac:dyDescent="0.35"/>
  <cols>
    <col min="1" max="1" width="8.6640625" style="1"/>
    <col min="2" max="2" width="11.1640625" style="1" customWidth="1"/>
    <col min="3" max="4" width="9.58203125" style="1" customWidth="1"/>
    <col min="5" max="5" width="8.6640625" style="1"/>
    <col min="6" max="6" width="10.33203125" style="1" customWidth="1"/>
    <col min="7" max="7" width="9.6640625" style="1" customWidth="1"/>
    <col min="8" max="8" width="10.25" style="1" customWidth="1"/>
    <col min="9" max="9" width="11.58203125" style="1" customWidth="1"/>
    <col min="10" max="16384" width="8.6640625" style="1"/>
  </cols>
  <sheetData>
    <row r="3" spans="2:9" x14ac:dyDescent="0.35">
      <c r="B3" s="5" t="s">
        <v>0</v>
      </c>
      <c r="C3" s="5" t="s">
        <v>1</v>
      </c>
      <c r="D3" s="5" t="s">
        <v>2</v>
      </c>
      <c r="F3" s="8" t="s">
        <v>0</v>
      </c>
      <c r="G3" s="9" t="s">
        <v>1</v>
      </c>
      <c r="H3" s="10" t="s">
        <v>2</v>
      </c>
    </row>
    <row r="4" spans="2:9" x14ac:dyDescent="0.35">
      <c r="B4" s="7" t="s">
        <v>3</v>
      </c>
      <c r="C4" s="7" t="s">
        <v>4</v>
      </c>
      <c r="D4" s="7">
        <v>70</v>
      </c>
      <c r="F4" s="6" t="str" cm="1">
        <f t="array" ref="F4:H26">_xlfn.SORTBY(TblSortera_efter_två_kolumnerF[],TblSortera_efter_två_kolumnerF[Grupp],1,TblSortera_efter_två_kolumnerF[Poäng],-1)</f>
        <v>Ingela</v>
      </c>
      <c r="G4" s="7" t="str">
        <v>Blå</v>
      </c>
      <c r="H4" s="7">
        <v>92</v>
      </c>
      <c r="I4" s="1" t="str">
        <f ca="1">_xlfn.FORMULATEXT(F4)</f>
        <v>=SORTERAEFTER(TblSortera_efter_två_kolumnerF;TblSortera_efter_två_kolumnerF[Grupp];1;TblSortera_efter_två_kolumnerF[Poäng];-1)</v>
      </c>
    </row>
    <row r="5" spans="2:9" x14ac:dyDescent="0.35">
      <c r="B5" s="7" t="s">
        <v>5</v>
      </c>
      <c r="C5" s="7" t="s">
        <v>4</v>
      </c>
      <c r="D5" s="7">
        <v>56</v>
      </c>
      <c r="F5" s="7" t="str">
        <v>Catarina</v>
      </c>
      <c r="G5" s="7" t="str">
        <v>Blå</v>
      </c>
      <c r="H5" s="7">
        <v>90</v>
      </c>
    </row>
    <row r="6" spans="2:9" x14ac:dyDescent="0.35">
      <c r="B6" s="7" t="s">
        <v>6</v>
      </c>
      <c r="C6" s="7" t="s">
        <v>7</v>
      </c>
      <c r="D6" s="7">
        <v>92</v>
      </c>
      <c r="F6" s="7" t="str">
        <v>Peter</v>
      </c>
      <c r="G6" s="7" t="str">
        <v>Blå</v>
      </c>
      <c r="H6" s="7">
        <v>88</v>
      </c>
    </row>
    <row r="7" spans="2:9" x14ac:dyDescent="0.35">
      <c r="B7" s="7" t="s">
        <v>8</v>
      </c>
      <c r="C7" s="7" t="s">
        <v>4</v>
      </c>
      <c r="D7" s="7">
        <v>90</v>
      </c>
      <c r="F7" s="7" t="str">
        <v>Fredrik</v>
      </c>
      <c r="G7" s="7" t="str">
        <v>Blå</v>
      </c>
      <c r="H7" s="7">
        <v>72</v>
      </c>
    </row>
    <row r="8" spans="2:9" x14ac:dyDescent="0.35">
      <c r="B8" s="7" t="s">
        <v>9</v>
      </c>
      <c r="C8" s="7" t="s">
        <v>10</v>
      </c>
      <c r="D8" s="7">
        <v>82</v>
      </c>
      <c r="F8" s="7" t="str">
        <v>Glenn</v>
      </c>
      <c r="G8" s="7" t="str">
        <v>Blå</v>
      </c>
      <c r="H8" s="7">
        <v>69</v>
      </c>
    </row>
    <row r="9" spans="2:9" x14ac:dyDescent="0.35">
      <c r="B9" s="7" t="s">
        <v>11</v>
      </c>
      <c r="C9" s="7" t="s">
        <v>10</v>
      </c>
      <c r="D9" s="7">
        <v>57</v>
      </c>
      <c r="F9" s="7" t="str">
        <v>Kurt</v>
      </c>
      <c r="G9" s="7" t="str">
        <v>Blå</v>
      </c>
      <c r="H9" s="7">
        <v>64</v>
      </c>
    </row>
    <row r="10" spans="2:9" x14ac:dyDescent="0.35">
      <c r="B10" s="7" t="s">
        <v>12</v>
      </c>
      <c r="C10" s="7" t="s">
        <v>10</v>
      </c>
      <c r="D10" s="7">
        <v>84</v>
      </c>
      <c r="F10" s="7" t="str">
        <v>Eva</v>
      </c>
      <c r="G10" s="7" t="str">
        <v>Blå</v>
      </c>
      <c r="H10" s="7">
        <v>61</v>
      </c>
    </row>
    <row r="11" spans="2:9" x14ac:dyDescent="0.35">
      <c r="B11" s="7" t="s">
        <v>13</v>
      </c>
      <c r="C11" s="7" t="s">
        <v>7</v>
      </c>
      <c r="D11" s="7">
        <v>72</v>
      </c>
      <c r="F11" s="7" t="str">
        <v>Eiler</v>
      </c>
      <c r="G11" s="7" t="str">
        <v>Grön</v>
      </c>
      <c r="H11" s="7">
        <v>99</v>
      </c>
    </row>
    <row r="12" spans="2:9" x14ac:dyDescent="0.35">
      <c r="B12" s="7" t="s">
        <v>14</v>
      </c>
      <c r="C12" s="7" t="s">
        <v>7</v>
      </c>
      <c r="D12" s="7">
        <v>61</v>
      </c>
      <c r="F12" s="7" t="str">
        <v>Anders</v>
      </c>
      <c r="G12" s="7" t="str">
        <v>Grön</v>
      </c>
      <c r="H12" s="7">
        <v>84</v>
      </c>
    </row>
    <row r="13" spans="2:9" x14ac:dyDescent="0.35">
      <c r="B13" s="7" t="s">
        <v>15</v>
      </c>
      <c r="C13" s="7" t="s">
        <v>7</v>
      </c>
      <c r="D13" s="7">
        <v>90</v>
      </c>
      <c r="F13" s="7" t="str">
        <v>Berit</v>
      </c>
      <c r="G13" s="7" t="str">
        <v>Grön</v>
      </c>
      <c r="H13" s="7">
        <v>82</v>
      </c>
    </row>
    <row r="14" spans="2:9" x14ac:dyDescent="0.35">
      <c r="B14" s="7" t="s">
        <v>16</v>
      </c>
      <c r="C14" s="7" t="s">
        <v>10</v>
      </c>
      <c r="D14" s="7">
        <v>99</v>
      </c>
      <c r="F14" s="7" t="str">
        <v>Daniel</v>
      </c>
      <c r="G14" s="7" t="str">
        <v>Grön</v>
      </c>
      <c r="H14" s="7">
        <v>73</v>
      </c>
    </row>
    <row r="15" spans="2:9" x14ac:dyDescent="0.35">
      <c r="B15" s="7" t="s">
        <v>17</v>
      </c>
      <c r="C15" s="7" t="s">
        <v>10</v>
      </c>
      <c r="D15" s="7">
        <v>73</v>
      </c>
      <c r="F15" s="7" t="str">
        <v>Martin</v>
      </c>
      <c r="G15" s="7" t="str">
        <v>Grön</v>
      </c>
      <c r="H15" s="7">
        <v>57</v>
      </c>
    </row>
    <row r="16" spans="2:9" x14ac:dyDescent="0.35">
      <c r="B16" s="7" t="s">
        <v>18</v>
      </c>
      <c r="C16" s="7" t="s">
        <v>4</v>
      </c>
      <c r="D16" s="7">
        <v>65</v>
      </c>
      <c r="F16" s="7" t="str">
        <v>Peter</v>
      </c>
      <c r="G16" s="7" t="str">
        <v>Röd</v>
      </c>
      <c r="H16" s="7">
        <v>92</v>
      </c>
    </row>
    <row r="17" spans="2:8" x14ac:dyDescent="0.35">
      <c r="B17" s="7" t="s">
        <v>19</v>
      </c>
      <c r="C17" s="7" t="s">
        <v>4</v>
      </c>
      <c r="D17" s="7">
        <v>76</v>
      </c>
      <c r="F17" s="7" t="str">
        <v>Sven</v>
      </c>
      <c r="G17" s="7" t="str">
        <v>Röd</v>
      </c>
      <c r="H17" s="7">
        <v>90</v>
      </c>
    </row>
    <row r="18" spans="2:8" x14ac:dyDescent="0.35">
      <c r="B18" s="7" t="s">
        <v>20</v>
      </c>
      <c r="C18" s="7" t="s">
        <v>7</v>
      </c>
      <c r="D18" s="7">
        <v>64</v>
      </c>
      <c r="F18" s="7" t="str">
        <v>Dan</v>
      </c>
      <c r="G18" s="7" t="str">
        <v>Röd</v>
      </c>
      <c r="H18" s="7">
        <v>76</v>
      </c>
    </row>
    <row r="19" spans="2:8" x14ac:dyDescent="0.35">
      <c r="B19" s="7" t="s">
        <v>21</v>
      </c>
      <c r="C19" s="7" t="s">
        <v>4</v>
      </c>
      <c r="D19" s="7">
        <v>58</v>
      </c>
      <c r="F19" s="7" t="str">
        <v>Gunnar</v>
      </c>
      <c r="G19" s="7" t="str">
        <v>Röd</v>
      </c>
      <c r="H19" s="7">
        <v>70</v>
      </c>
    </row>
    <row r="20" spans="2:8" x14ac:dyDescent="0.35">
      <c r="B20" s="7" t="s">
        <v>22</v>
      </c>
      <c r="C20" s="7" t="s">
        <v>4</v>
      </c>
      <c r="D20" s="7">
        <v>92</v>
      </c>
      <c r="F20" s="7" t="str">
        <v>Magnus</v>
      </c>
      <c r="G20" s="7" t="str">
        <v>Röd</v>
      </c>
      <c r="H20" s="7">
        <v>65</v>
      </c>
    </row>
    <row r="21" spans="2:8" x14ac:dyDescent="0.35">
      <c r="B21" s="7" t="s">
        <v>23</v>
      </c>
      <c r="C21" s="7" t="s">
        <v>7</v>
      </c>
      <c r="D21" s="7">
        <v>69</v>
      </c>
      <c r="F21" s="7" t="str">
        <v>Linda</v>
      </c>
      <c r="G21" s="7" t="str">
        <v>Röd</v>
      </c>
      <c r="H21" s="7">
        <v>58</v>
      </c>
    </row>
    <row r="22" spans="2:8" x14ac:dyDescent="0.35">
      <c r="B22" s="7" t="s">
        <v>22</v>
      </c>
      <c r="C22" s="7" t="s">
        <v>7</v>
      </c>
      <c r="D22" s="7">
        <v>88</v>
      </c>
      <c r="F22" s="7" t="str">
        <v>Marie</v>
      </c>
      <c r="G22" s="7" t="str">
        <v>Röd</v>
      </c>
      <c r="H22" s="7">
        <v>56</v>
      </c>
    </row>
    <row r="23" spans="2:8" x14ac:dyDescent="0.35">
      <c r="B23" s="7" t="s">
        <v>24</v>
      </c>
      <c r="C23" s="7" t="s">
        <v>25</v>
      </c>
      <c r="D23" s="7">
        <v>81</v>
      </c>
      <c r="F23" s="7" t="str">
        <v>Cecilia</v>
      </c>
      <c r="G23" s="7" t="str">
        <v>Vit</v>
      </c>
      <c r="H23" s="7">
        <v>95</v>
      </c>
    </row>
    <row r="24" spans="2:8" x14ac:dyDescent="0.35">
      <c r="B24" s="7" t="s">
        <v>26</v>
      </c>
      <c r="C24" s="7" t="s">
        <v>25</v>
      </c>
      <c r="D24" s="7">
        <v>74</v>
      </c>
      <c r="F24" s="7" t="str">
        <v>Vidar</v>
      </c>
      <c r="G24" s="7" t="str">
        <v>Vit</v>
      </c>
      <c r="H24" s="7">
        <v>82</v>
      </c>
    </row>
    <row r="25" spans="2:8" x14ac:dyDescent="0.35">
      <c r="B25" s="7" t="s">
        <v>27</v>
      </c>
      <c r="C25" s="7" t="s">
        <v>25</v>
      </c>
      <c r="D25" s="7">
        <v>95</v>
      </c>
      <c r="F25" s="7" t="str">
        <v>Amanda</v>
      </c>
      <c r="G25" s="7" t="str">
        <v>Vit</v>
      </c>
      <c r="H25" s="7">
        <v>81</v>
      </c>
    </row>
    <row r="26" spans="2:8" x14ac:dyDescent="0.35">
      <c r="B26" s="7" t="s">
        <v>28</v>
      </c>
      <c r="C26" s="7" t="s">
        <v>25</v>
      </c>
      <c r="D26" s="7">
        <v>82</v>
      </c>
      <c r="F26" s="7" t="str">
        <v>Siri</v>
      </c>
      <c r="G26" s="7" t="str">
        <v>Vit</v>
      </c>
      <c r="H26" s="7">
        <v>74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Sortera efter</vt:lpstr>
      <vt:lpstr>Sortera efter Facit</vt:lpstr>
      <vt:lpstr>SORTERAEFTER</vt:lpstr>
      <vt:lpstr>SORTERAEFTER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2023-04-03T19:12:16Z</dcterms:created>
  <dcterms:modified xsi:type="dcterms:W3CDTF">2026-01-09T16:01:55Z</dcterms:modified>
</cp:coreProperties>
</file>